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 activeTab="2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5" i="4"/>
  <c r="I5"/>
  <c r="J5"/>
  <c r="K5"/>
  <c r="L5"/>
  <c r="M5"/>
  <c r="A5"/>
  <c r="B5"/>
  <c r="C5"/>
  <c r="D5"/>
  <c r="E5"/>
  <c r="F5"/>
  <c r="A16" l="1"/>
  <c r="B16"/>
  <c r="C16"/>
  <c r="D16"/>
  <c r="E16"/>
  <c r="F16"/>
  <c r="H16" l="1"/>
  <c r="I16"/>
  <c r="J16"/>
  <c r="K16"/>
  <c r="L16"/>
  <c r="M16"/>
</calcChain>
</file>

<file path=xl/sharedStrings.xml><?xml version="1.0" encoding="utf-8"?>
<sst xmlns="http://schemas.openxmlformats.org/spreadsheetml/2006/main" count="84" uniqueCount="40">
  <si>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</si>
  <si>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</si>
  <si>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</si>
  <si>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</si>
  <si>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</si>
  <si>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</si>
  <si>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</si>
  <si>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</si>
  <si>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</si>
  <si>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</si>
  <si>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</si>
  <si>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</si>
  <si>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</si>
  <si>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</si>
  <si>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</si>
  <si>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</si>
  <si>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</si>
  <si>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</si>
  <si>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</si>
  <si>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</si>
  <si>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</si>
  <si>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</si>
  <si>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</si>
  <si>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</si>
  <si>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</si>
  <si>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</si>
  <si>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</si>
  <si>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</si>
  <si>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</si>
  <si>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Компот из свежих плодов (яблоки)</t>
  </si>
  <si>
    <t>Каша гречневая рассыпчатая</t>
  </si>
  <si>
    <t>МОУ СОШ № 50 г. Комсомольск-на-Амуре</t>
  </si>
  <si>
    <t>Молоко заварное</t>
  </si>
  <si>
    <t>Яблоко печеное</t>
  </si>
  <si>
    <t>Салат из морской капусты</t>
  </si>
  <si>
    <t>Свекольник со сметаной</t>
  </si>
  <si>
    <t>Макаронные изделия отварные с сыром/ яйцо вареное</t>
  </si>
  <si>
    <t>295/ 300</t>
  </si>
  <si>
    <t>399/ 454</t>
  </si>
  <si>
    <t>Оладьи из печени с соусом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</si>
</sst>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31</v>
      </c>
      <c r="C1" s="43"/>
      <c r="D1" s="44"/>
      <c r="E1" t="s">
        <v>22</v>
      </c>
      <c r="F1" s="23"/>
      <c r="I1" t="s">
        <v>1</v>
      </c>
      <c r="J1" s="22">
        <v>45268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37</v>
      </c>
      <c r="D4" s="32" t="s">
        <v>36</v>
      </c>
      <c r="E4" s="35">
        <v>230</v>
      </c>
      <c r="F4" s="24">
        <v>45.11</v>
      </c>
      <c r="G4" s="14">
        <v>310</v>
      </c>
      <c r="H4" s="14">
        <v>16</v>
      </c>
      <c r="I4" s="14">
        <v>14</v>
      </c>
      <c r="J4" s="15">
        <v>31</v>
      </c>
    </row>
    <row r="5" spans="1:10" ht="15.75" thickBot="1">
      <c r="A5" s="6"/>
      <c r="B5" s="1" t="s">
        <v>12</v>
      </c>
      <c r="C5" s="2"/>
      <c r="D5" s="33" t="s">
        <v>32</v>
      </c>
      <c r="E5" s="37">
        <v>200</v>
      </c>
      <c r="F5" s="25">
        <v>28.44</v>
      </c>
      <c r="G5" s="18">
        <v>87</v>
      </c>
      <c r="H5" s="18">
        <v>5</v>
      </c>
      <c r="I5" s="18">
        <v>3</v>
      </c>
      <c r="J5" s="19">
        <v>18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55</v>
      </c>
      <c r="F6" s="25">
        <v>6.95</v>
      </c>
      <c r="G6" s="18">
        <v>129</v>
      </c>
      <c r="H6" s="18">
        <v>4</v>
      </c>
      <c r="I6" s="18">
        <v>0</v>
      </c>
      <c r="J6" s="19">
        <v>27</v>
      </c>
    </row>
    <row r="7" spans="1:10">
      <c r="A7" s="6"/>
      <c r="B7" s="2" t="s">
        <v>19</v>
      </c>
      <c r="C7" s="5">
        <v>482</v>
      </c>
      <c r="D7" s="32" t="s">
        <v>33</v>
      </c>
      <c r="E7" s="37">
        <v>80</v>
      </c>
      <c r="F7" s="25">
        <v>13.5</v>
      </c>
      <c r="G7" s="14">
        <v>50</v>
      </c>
      <c r="H7" s="14">
        <v>0</v>
      </c>
      <c r="I7" s="14">
        <v>0</v>
      </c>
      <c r="J7" s="15">
        <v>12</v>
      </c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34</v>
      </c>
      <c r="E12" s="18">
        <v>100</v>
      </c>
      <c r="F12" s="26">
        <v>15.5</v>
      </c>
      <c r="G12" s="18">
        <v>50</v>
      </c>
      <c r="H12" s="18">
        <v>2</v>
      </c>
      <c r="I12" s="18">
        <v>2</v>
      </c>
      <c r="J12" s="19">
        <v>4</v>
      </c>
    </row>
    <row r="13" spans="1:10">
      <c r="A13" s="6"/>
      <c r="B13" s="1" t="s">
        <v>16</v>
      </c>
      <c r="C13" s="2">
        <v>131</v>
      </c>
      <c r="D13" s="33" t="s">
        <v>35</v>
      </c>
      <c r="E13" s="20">
        <v>263</v>
      </c>
      <c r="F13" s="27">
        <v>38.869999999999997</v>
      </c>
      <c r="G13" s="20">
        <v>139</v>
      </c>
      <c r="H13" s="20">
        <v>2</v>
      </c>
      <c r="I13" s="20">
        <v>5</v>
      </c>
      <c r="J13" s="21">
        <v>18</v>
      </c>
    </row>
    <row r="14" spans="1:10">
      <c r="A14" s="6"/>
      <c r="B14" s="1" t="s">
        <v>17</v>
      </c>
      <c r="C14" s="2" t="s">
        <v>38</v>
      </c>
      <c r="D14" s="33" t="s">
        <v>39</v>
      </c>
      <c r="E14" s="37">
        <v>160</v>
      </c>
      <c r="F14" s="25">
        <v>54.36</v>
      </c>
      <c r="G14" s="16">
        <v>269</v>
      </c>
      <c r="H14" s="16">
        <v>18</v>
      </c>
      <c r="I14" s="16">
        <v>14</v>
      </c>
      <c r="J14" s="17">
        <v>16</v>
      </c>
    </row>
    <row r="15" spans="1:10">
      <c r="A15" s="6"/>
      <c r="B15" s="1" t="s">
        <v>18</v>
      </c>
      <c r="C15" s="2">
        <v>237</v>
      </c>
      <c r="D15" s="33" t="s">
        <v>30</v>
      </c>
      <c r="E15" s="37">
        <v>150</v>
      </c>
      <c r="F15" s="25">
        <v>15.3</v>
      </c>
      <c r="G15" s="16">
        <v>253</v>
      </c>
      <c r="H15" s="16">
        <v>9</v>
      </c>
      <c r="I15" s="16">
        <v>8</v>
      </c>
      <c r="J15" s="17">
        <v>37</v>
      </c>
    </row>
    <row r="16" spans="1:10">
      <c r="A16" s="6"/>
      <c r="B16" s="1" t="s">
        <v>19</v>
      </c>
      <c r="C16" s="2">
        <v>507</v>
      </c>
      <c r="D16" s="33" t="s">
        <v>29</v>
      </c>
      <c r="E16" s="37">
        <v>200</v>
      </c>
      <c r="F16" s="25">
        <v>8.56</v>
      </c>
      <c r="G16" s="16">
        <v>96</v>
      </c>
      <c r="H16" s="16">
        <v>1</v>
      </c>
      <c r="I16" s="16">
        <v>0</v>
      </c>
      <c r="J16" s="17">
        <v>23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48</v>
      </c>
      <c r="F17" s="25">
        <v>6.16</v>
      </c>
      <c r="G17" s="37">
        <v>113</v>
      </c>
      <c r="H17" s="37">
        <v>4</v>
      </c>
      <c r="I17" s="37">
        <v>0</v>
      </c>
      <c r="J17" s="38">
        <v>24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48</v>
      </c>
      <c r="F18" s="25">
        <v>6.25</v>
      </c>
      <c r="G18" s="37">
        <v>84</v>
      </c>
      <c r="H18" s="37">
        <v>3</v>
      </c>
      <c r="I18" s="37">
        <v>1</v>
      </c>
      <c r="J18" s="38">
        <v>16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31</v>
      </c>
      <c r="C1" s="43"/>
      <c r="D1" s="44"/>
      <c r="E1" t="s">
        <v>22</v>
      </c>
      <c r="F1" s="23"/>
      <c r="I1" t="s">
        <v>1</v>
      </c>
      <c r="J1" s="22">
        <v>45268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37</v>
      </c>
      <c r="D4" s="32" t="s">
        <v>36</v>
      </c>
      <c r="E4" s="14">
        <v>240</v>
      </c>
      <c r="F4" s="24">
        <v>54.59</v>
      </c>
      <c r="G4" s="14">
        <v>286</v>
      </c>
      <c r="H4" s="14">
        <v>15</v>
      </c>
      <c r="I4" s="14">
        <v>13</v>
      </c>
      <c r="J4" s="15">
        <v>28</v>
      </c>
    </row>
    <row r="5" spans="1:10">
      <c r="A5" s="6"/>
      <c r="B5" s="1" t="s">
        <v>12</v>
      </c>
      <c r="C5" s="2"/>
      <c r="D5" s="33" t="s">
        <v>32</v>
      </c>
      <c r="E5" s="16">
        <v>200</v>
      </c>
      <c r="F5" s="25">
        <v>28.44</v>
      </c>
      <c r="G5" s="16">
        <v>87</v>
      </c>
      <c r="H5" s="16">
        <v>5</v>
      </c>
      <c r="I5" s="16">
        <v>3</v>
      </c>
      <c r="J5" s="17">
        <v>18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16">
        <v>50</v>
      </c>
      <c r="F6" s="25">
        <v>6.37</v>
      </c>
      <c r="G6" s="18">
        <v>118</v>
      </c>
      <c r="H6" s="18">
        <v>4</v>
      </c>
      <c r="I6" s="18">
        <v>0</v>
      </c>
      <c r="J6" s="19">
        <v>25</v>
      </c>
    </row>
    <row r="7" spans="1:10">
      <c r="A7" s="6"/>
      <c r="B7" s="2" t="s">
        <v>19</v>
      </c>
      <c r="C7" s="5">
        <v>482</v>
      </c>
      <c r="D7" s="32" t="s">
        <v>33</v>
      </c>
      <c r="E7" s="16">
        <v>110</v>
      </c>
      <c r="F7" s="25">
        <v>18.600000000000001</v>
      </c>
      <c r="G7" s="35">
        <v>69</v>
      </c>
      <c r="H7" s="35">
        <v>0</v>
      </c>
      <c r="I7" s="35">
        <v>0</v>
      </c>
      <c r="J7" s="36">
        <v>16</v>
      </c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34</v>
      </c>
      <c r="E12" s="18">
        <v>110</v>
      </c>
      <c r="F12" s="26">
        <v>17.05</v>
      </c>
      <c r="G12" s="20">
        <v>55</v>
      </c>
      <c r="H12" s="20">
        <v>2</v>
      </c>
      <c r="I12" s="20">
        <v>3</v>
      </c>
      <c r="J12" s="21">
        <v>4</v>
      </c>
    </row>
    <row r="13" spans="1:10">
      <c r="A13" s="6"/>
      <c r="B13" s="1" t="s">
        <v>16</v>
      </c>
      <c r="C13" s="2">
        <v>131</v>
      </c>
      <c r="D13" s="33" t="s">
        <v>35</v>
      </c>
      <c r="E13" s="20">
        <v>270</v>
      </c>
      <c r="F13" s="27">
        <v>50.08</v>
      </c>
      <c r="G13" s="20">
        <v>143</v>
      </c>
      <c r="H13" s="20">
        <v>2</v>
      </c>
      <c r="I13" s="20">
        <v>5</v>
      </c>
      <c r="J13" s="21">
        <v>18</v>
      </c>
    </row>
    <row r="14" spans="1:10">
      <c r="A14" s="6"/>
      <c r="B14" s="1" t="s">
        <v>17</v>
      </c>
      <c r="C14" s="2" t="s">
        <v>38</v>
      </c>
      <c r="D14" s="33" t="s">
        <v>39</v>
      </c>
      <c r="E14" s="37">
        <v>170</v>
      </c>
      <c r="F14" s="25">
        <v>58.76</v>
      </c>
      <c r="G14" s="16">
        <v>252</v>
      </c>
      <c r="H14" s="16">
        <v>19</v>
      </c>
      <c r="I14" s="16">
        <v>13</v>
      </c>
      <c r="J14" s="17">
        <v>13</v>
      </c>
    </row>
    <row r="15" spans="1:10">
      <c r="A15" s="6"/>
      <c r="B15" s="1" t="s">
        <v>18</v>
      </c>
      <c r="C15" s="2">
        <v>237</v>
      </c>
      <c r="D15" s="33" t="s">
        <v>30</v>
      </c>
      <c r="E15" s="37">
        <v>180</v>
      </c>
      <c r="F15" s="25">
        <v>18.36</v>
      </c>
      <c r="G15" s="16">
        <v>294</v>
      </c>
      <c r="H15" s="16">
        <v>10</v>
      </c>
      <c r="I15" s="16">
        <v>9</v>
      </c>
      <c r="J15" s="17">
        <v>44</v>
      </c>
    </row>
    <row r="16" spans="1:10">
      <c r="A16" s="6"/>
      <c r="B16" s="1" t="s">
        <v>19</v>
      </c>
      <c r="C16" s="2">
        <v>507</v>
      </c>
      <c r="D16" s="33" t="s">
        <v>29</v>
      </c>
      <c r="E16" s="37">
        <v>200</v>
      </c>
      <c r="F16" s="25">
        <v>8.56</v>
      </c>
      <c r="G16" s="37">
        <v>96</v>
      </c>
      <c r="H16" s="37">
        <v>1</v>
      </c>
      <c r="I16" s="37">
        <v>0.1</v>
      </c>
      <c r="J16" s="38">
        <v>23.1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55</v>
      </c>
      <c r="F17" s="25">
        <v>7.06</v>
      </c>
      <c r="G17" s="37">
        <v>129</v>
      </c>
      <c r="H17" s="37">
        <v>4</v>
      </c>
      <c r="I17" s="37">
        <v>0</v>
      </c>
      <c r="J17" s="38">
        <v>27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55</v>
      </c>
      <c r="F18" s="25">
        <v>7.13</v>
      </c>
      <c r="G18" s="37">
        <v>96</v>
      </c>
      <c r="H18" s="37">
        <v>4</v>
      </c>
      <c r="I18" s="37">
        <v>1</v>
      </c>
      <c r="J18" s="38">
        <v>18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Q8" sqref="Q8"/>
    </sheetView>
  </sheetViews>
  <sheetFormatPr defaultRowHeight="15"/>
  <sheetData>
    <row r="1" spans="1:13">
      <c r="A1" s="35">
        <v>230</v>
      </c>
      <c r="B1" s="24">
        <v>45.11</v>
      </c>
      <c r="C1" s="35">
        <v>310</v>
      </c>
      <c r="D1" s="35">
        <v>16</v>
      </c>
      <c r="E1" s="35">
        <v>14</v>
      </c>
      <c r="F1" s="36">
        <v>31</v>
      </c>
      <c r="H1" s="35">
        <v>240</v>
      </c>
      <c r="I1" s="24">
        <v>54.59</v>
      </c>
      <c r="J1" s="35">
        <v>286</v>
      </c>
      <c r="K1" s="35">
        <v>15</v>
      </c>
      <c r="L1" s="35">
        <v>13</v>
      </c>
      <c r="M1" s="36">
        <v>28</v>
      </c>
    </row>
    <row r="2" spans="1:13" ht="15.75" thickBot="1">
      <c r="A2" s="37">
        <v>200</v>
      </c>
      <c r="B2" s="25">
        <v>28.44</v>
      </c>
      <c r="C2" s="18">
        <v>87</v>
      </c>
      <c r="D2" s="18">
        <v>5</v>
      </c>
      <c r="E2" s="18">
        <v>3</v>
      </c>
      <c r="F2" s="19">
        <v>18</v>
      </c>
      <c r="H2" s="37">
        <v>200</v>
      </c>
      <c r="I2" s="25">
        <v>28.44</v>
      </c>
      <c r="J2" s="37">
        <v>87</v>
      </c>
      <c r="K2" s="37">
        <v>5</v>
      </c>
      <c r="L2" s="37">
        <v>3</v>
      </c>
      <c r="M2" s="38">
        <v>18</v>
      </c>
    </row>
    <row r="3" spans="1:13" ht="15.75" thickBot="1">
      <c r="A3" s="37">
        <v>55</v>
      </c>
      <c r="B3" s="25">
        <v>6.95</v>
      </c>
      <c r="C3" s="18">
        <v>129</v>
      </c>
      <c r="D3" s="18">
        <v>4</v>
      </c>
      <c r="E3" s="18">
        <v>0</v>
      </c>
      <c r="F3" s="19">
        <v>27</v>
      </c>
      <c r="H3" s="37">
        <v>50</v>
      </c>
      <c r="I3" s="25">
        <v>6.37</v>
      </c>
      <c r="J3" s="18">
        <v>118</v>
      </c>
      <c r="K3" s="18">
        <v>4</v>
      </c>
      <c r="L3" s="18">
        <v>0</v>
      </c>
      <c r="M3" s="19">
        <v>25</v>
      </c>
    </row>
    <row r="4" spans="1:13">
      <c r="A4" s="37">
        <v>80</v>
      </c>
      <c r="B4" s="25">
        <v>13.5</v>
      </c>
      <c r="C4" s="35">
        <v>50</v>
      </c>
      <c r="D4" s="35">
        <v>0</v>
      </c>
      <c r="E4" s="35">
        <v>0</v>
      </c>
      <c r="F4" s="36">
        <v>12</v>
      </c>
      <c r="H4" s="37">
        <v>110</v>
      </c>
      <c r="I4" s="25">
        <v>18.600000000000001</v>
      </c>
      <c r="J4" s="35">
        <v>69</v>
      </c>
      <c r="K4" s="35">
        <v>0</v>
      </c>
      <c r="L4" s="35">
        <v>0</v>
      </c>
      <c r="M4" s="36">
        <v>16</v>
      </c>
    </row>
    <row r="5" spans="1:13" ht="15.75" thickBot="1">
      <c r="A5" s="18">
        <f>SUM(A1:A4)</f>
        <v>565</v>
      </c>
      <c r="B5" s="26">
        <f>SUM(B1:B4)</f>
        <v>94</v>
      </c>
      <c r="C5" s="18">
        <f>SUM(C1:C4)</f>
        <v>576</v>
      </c>
      <c r="D5" s="18">
        <f>SUM(D1:D4)</f>
        <v>25</v>
      </c>
      <c r="E5" s="18">
        <f>SUM(E1:E4)</f>
        <v>17</v>
      </c>
      <c r="F5" s="19">
        <f>SUM(F1:F4)</f>
        <v>88</v>
      </c>
      <c r="H5" s="18">
        <f>SUM(H1:H4)</f>
        <v>600</v>
      </c>
      <c r="I5" s="26">
        <f>SUM(I1:I4)</f>
        <v>108</v>
      </c>
      <c r="J5" s="18">
        <f>SUM(J1:J4)</f>
        <v>560</v>
      </c>
      <c r="K5" s="18">
        <f>SUM(K1:K4)</f>
        <v>24</v>
      </c>
      <c r="L5" s="18">
        <f>SUM(L1:L4)</f>
        <v>16</v>
      </c>
      <c r="M5" s="19">
        <f>SUM(M1:M4)</f>
        <v>87</v>
      </c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100</v>
      </c>
      <c r="B9" s="26">
        <v>15.5</v>
      </c>
      <c r="C9" s="18">
        <v>50</v>
      </c>
      <c r="D9" s="18">
        <v>2</v>
      </c>
      <c r="E9" s="18">
        <v>2</v>
      </c>
      <c r="F9" s="19">
        <v>4</v>
      </c>
      <c r="H9" s="18">
        <v>110</v>
      </c>
      <c r="I9" s="26">
        <v>17.05</v>
      </c>
      <c r="J9" s="20">
        <v>55</v>
      </c>
      <c r="K9" s="20">
        <v>2</v>
      </c>
      <c r="L9" s="20">
        <v>3</v>
      </c>
      <c r="M9" s="21">
        <v>4</v>
      </c>
    </row>
    <row r="10" spans="1:13">
      <c r="A10" s="20">
        <v>263</v>
      </c>
      <c r="B10" s="27">
        <v>38.869999999999997</v>
      </c>
      <c r="C10" s="20">
        <v>139</v>
      </c>
      <c r="D10" s="20">
        <v>2</v>
      </c>
      <c r="E10" s="20">
        <v>5</v>
      </c>
      <c r="F10" s="21">
        <v>18</v>
      </c>
      <c r="H10" s="20">
        <v>270</v>
      </c>
      <c r="I10" s="27">
        <v>50.08</v>
      </c>
      <c r="J10" s="20">
        <v>143</v>
      </c>
      <c r="K10" s="20">
        <v>2</v>
      </c>
      <c r="L10" s="20">
        <v>5</v>
      </c>
      <c r="M10" s="21">
        <v>18</v>
      </c>
    </row>
    <row r="11" spans="1:13">
      <c r="A11" s="37">
        <v>160</v>
      </c>
      <c r="B11" s="25">
        <v>54.36</v>
      </c>
      <c r="C11" s="37">
        <v>269</v>
      </c>
      <c r="D11" s="37">
        <v>18</v>
      </c>
      <c r="E11" s="37">
        <v>14</v>
      </c>
      <c r="F11" s="38">
        <v>16</v>
      </c>
      <c r="H11" s="37">
        <v>170</v>
      </c>
      <c r="I11" s="25">
        <v>58.76</v>
      </c>
      <c r="J11" s="37">
        <v>252</v>
      </c>
      <c r="K11" s="37">
        <v>19</v>
      </c>
      <c r="L11" s="37">
        <v>13</v>
      </c>
      <c r="M11" s="38">
        <v>13</v>
      </c>
    </row>
    <row r="12" spans="1:13">
      <c r="A12" s="37">
        <v>150</v>
      </c>
      <c r="B12" s="25">
        <v>15.3</v>
      </c>
      <c r="C12" s="37">
        <v>253</v>
      </c>
      <c r="D12" s="37">
        <v>9</v>
      </c>
      <c r="E12" s="37">
        <v>8</v>
      </c>
      <c r="F12" s="38">
        <v>37</v>
      </c>
      <c r="H12" s="37">
        <v>180</v>
      </c>
      <c r="I12" s="25">
        <v>18.36</v>
      </c>
      <c r="J12" s="37">
        <v>294</v>
      </c>
      <c r="K12" s="37">
        <v>10</v>
      </c>
      <c r="L12" s="37">
        <v>9</v>
      </c>
      <c r="M12" s="38">
        <v>44</v>
      </c>
    </row>
    <row r="13" spans="1:13">
      <c r="A13" s="37">
        <v>200</v>
      </c>
      <c r="B13" s="25">
        <v>8.56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8.56</v>
      </c>
      <c r="J13" s="37">
        <v>96</v>
      </c>
      <c r="K13" s="37">
        <v>1</v>
      </c>
      <c r="L13" s="37">
        <v>0.1</v>
      </c>
      <c r="M13" s="38">
        <v>23.1</v>
      </c>
    </row>
    <row r="14" spans="1:13">
      <c r="A14" s="37">
        <v>48</v>
      </c>
      <c r="B14" s="25">
        <v>6.16</v>
      </c>
      <c r="C14" s="37">
        <v>113</v>
      </c>
      <c r="D14" s="37">
        <v>4</v>
      </c>
      <c r="E14" s="37">
        <v>0</v>
      </c>
      <c r="F14" s="38">
        <v>24</v>
      </c>
      <c r="H14" s="37">
        <v>55</v>
      </c>
      <c r="I14" s="25">
        <v>7.06</v>
      </c>
      <c r="J14" s="37">
        <v>129</v>
      </c>
      <c r="K14" s="37">
        <v>4</v>
      </c>
      <c r="L14" s="37">
        <v>0</v>
      </c>
      <c r="M14" s="38">
        <v>27</v>
      </c>
    </row>
    <row r="15" spans="1:13">
      <c r="A15" s="37">
        <v>48</v>
      </c>
      <c r="B15" s="25">
        <v>6.25</v>
      </c>
      <c r="C15" s="37">
        <v>84</v>
      </c>
      <c r="D15" s="37">
        <v>3</v>
      </c>
      <c r="E15" s="37">
        <v>1</v>
      </c>
      <c r="F15" s="38">
        <v>16</v>
      </c>
      <c r="H15" s="37">
        <v>55</v>
      </c>
      <c r="I15" s="25">
        <v>7.13</v>
      </c>
      <c r="J15" s="37">
        <v>96</v>
      </c>
      <c r="K15" s="37">
        <v>4</v>
      </c>
      <c r="L15" s="37">
        <v>1</v>
      </c>
      <c r="M15" s="38">
        <v>18</v>
      </c>
    </row>
    <row r="16" spans="1:13">
      <c r="A16" s="40">
        <f t="shared" ref="A16:F16" si="0">SUM(A9:A15)</f>
        <v>969</v>
      </c>
      <c r="B16" s="41">
        <f t="shared" si="0"/>
        <v>144.99999999999997</v>
      </c>
      <c r="C16" s="40">
        <f t="shared" si="0"/>
        <v>1004</v>
      </c>
      <c r="D16" s="40">
        <f t="shared" si="0"/>
        <v>39</v>
      </c>
      <c r="E16" s="40">
        <f t="shared" si="0"/>
        <v>30</v>
      </c>
      <c r="F16" s="40">
        <f t="shared" si="0"/>
        <v>138</v>
      </c>
      <c r="H16" s="40">
        <f t="shared" ref="H16:M16" si="1">SUM(H9:H15)</f>
        <v>1040</v>
      </c>
      <c r="I16" s="41">
        <f t="shared" si="1"/>
        <v>167</v>
      </c>
      <c r="J16" s="40">
        <f t="shared" si="1"/>
        <v>1065</v>
      </c>
      <c r="K16" s="40">
        <f t="shared" si="1"/>
        <v>42</v>
      </c>
      <c r="L16" s="40">
        <f t="shared" si="1"/>
        <v>31.1</v>
      </c>
      <c r="M16" s="40">
        <f t="shared" si="1"/>
        <v>147.1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cJMjtghjy9KPtbHA/viuNfCVLAw=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aV3E4bV+wlQOBjSspYsyfonaWIXYIF/EUgID3ada75X/efN2yHHB23PZsZltrPnmIjc1gPK6LSAHo/t83ONSEp7cW5Ts81fpAw+7NndC148quclBSS+wR9ZG/nfeTl9l/4duyC3wgtVs03xDAuhF+hrGVKVriIreQatt6Ibmebd17z+DuZzqH/IZhAINlHgFeRPz8VmxkWdDoENgXwfZK/vf6vH1h6DxjXXaHJv0LWudQeCebrd9phpyenwrCq2ofD6fBsqz6ezcwONcz9kUJSCKsIEP26PpdsydA8hqF6e/51VK8J9KF7rxXXUj7IO9Jg6FFe203I+J8z2KJ64FVKX0pIUjVyx7MxJMvTqGkZX0Sf388Gm1Mo0IYIYcQUVznmFS1l7oMOqgd5wgjQ64DzLUEXf6snsxht6BXeYPhIzndkqtMrzb2/usIyw5/4HhXtDpqWcoMddzYkBq6MY02n8nET9edhtfT1Y62ZNfgGWGzwYj1QU3Eu7VCcRt1I3S87Js/ocXZoB3JZ+7hJoU6zrYp4r4LZqLsRMvmGE+R6efl1QDVr5fo53KxLok0FJJiYIc5GmNxO0qPsCgTwxo9fUSOOn+OYgkDoqbkD8C40QO/hqI7oHlHbolw2qqjhql/G1uqEAkhVv9l2/HlhtoaH5Ppqi2sI0rU72TrB4LJdM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TW87MrhgArhIME4dVRDswx/Z75w=</DigestValue>
      </Reference>
      <Reference URI="/xl/sharedStrings.xml?ContentType=application/vnd.openxmlformats-officedocument.spreadsheetml.sharedStrings+xml">
        <DigestMethod Algorithm="http://www.w3.org/2000/09/xmldsig#sha1"/>
        <DigestValue>ShKpihKzdb9Y6XISdwDyy62GAxE=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82ET++tk1Zm4kPMTWac17+5y18s=</DigestValue>
      </Reference>
      <Reference URI="/xl/worksheets/sheet1.xml?ContentType=application/vnd.openxmlformats-officedocument.spreadsheetml.worksheet+xml">
        <DigestMethod Algorithm="http://www.w3.org/2000/09/xmldsig#sha1"/>
        <DigestValue>y+kWEaDUNy1zOoT1+DBqTzf3M4s=</DigestValue>
      </Reference>
      <Reference URI="/xl/worksheets/sheet2.xml?ContentType=application/vnd.openxmlformats-officedocument.spreadsheetml.worksheet+xml">
        <DigestMethod Algorithm="http://www.w3.org/2000/09/xmldsig#sha1"/>
        <DigestValue>vobmKX/wfg0lkrIMw8T0X6xKUNM=</DigestValue>
      </Reference>
      <Reference URI="/xl/worksheets/sheet3.xml?ContentType=application/vnd.openxmlformats-officedocument.spreadsheetml.worksheet+xml">
        <DigestMethod Algorithm="http://www.w3.org/2000/09/xmldsig#sha1"/>
        <DigestValue>Pb5B0Gr12xSkld6aJsA5ljvRXOM=</DigestValue>
      </Reference>
    </Manifest>
    <SignatureProperties>
      <SignatureProperty Id="idSignatureTime" Target="#idPackageSignature">
        <mdssi:SignatureTime>
          <mdssi:Format>YYYY-MM-DDThh:mm:ssTZD</mdssi:Format>
          <mdssi:Value>2023-12-01T02:47:48Z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2023-11-30T13:06:07Z</dcterms:modified>
</cp:coreProperties>
</file>